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2025 рік\53 сесія 10-12-2025\Рішення\53_02_Про зміни до Програми охорони здоровя\"/>
    </mc:Choice>
  </mc:AlternateContent>
  <xr:revisionPtr revIDLastSave="0" documentId="13_ncr:1_{4FCA9CE5-DB86-4F4C-8C1B-83D63C000DF1}" xr6:coauthVersionLast="47" xr6:coauthVersionMax="47" xr10:uidLastSave="{00000000-0000-0000-0000-000000000000}"/>
  <bookViews>
    <workbookView xWindow="-120" yWindow="-120" windowWidth="20730" windowHeight="11160" firstSheet="6" activeTab="6" xr2:uid="{00000000-000D-0000-FFFF-FFFF00000000}"/>
  </bookViews>
  <sheets>
    <sheet name="22.12.21" sheetId="4" r:id="rId1"/>
    <sheet name="17.02.2022" sheetId="5" r:id="rId2"/>
    <sheet name="30.07.2022" sheetId="6" r:id="rId3"/>
    <sheet name="20.10.2022 " sheetId="10" r:id="rId4"/>
    <sheet name="19.12.2022" sheetId="7" r:id="rId5"/>
    <sheet name="27.01.2023" sheetId="9" r:id="rId6"/>
    <sheet name="24.11.2025" sheetId="22" r:id="rId7"/>
  </sheets>
  <definedNames>
    <definedName name="_xlnm.Print_Area" localSheetId="1">'17.02.2022'!$A$1:$J$17</definedName>
    <definedName name="_xlnm.Print_Area" localSheetId="4">'19.12.2022'!$A$1:$J$17</definedName>
    <definedName name="_xlnm.Print_Area" localSheetId="3">'20.10.2022 '!$A$1:$J$17</definedName>
    <definedName name="_xlnm.Print_Area" localSheetId="0">'22.12.21'!$A$1:$J$17</definedName>
    <definedName name="_xlnm.Print_Area" localSheetId="6">'24.11.2025'!$A$1:$J$18</definedName>
    <definedName name="_xlnm.Print_Area" localSheetId="5">'27.01.2023'!$A$1:$J$18</definedName>
    <definedName name="_xlnm.Print_Area" localSheetId="2">'30.07.2022'!$A$1:$J$17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22" l="1"/>
  <c r="H15" i="22"/>
  <c r="G15" i="22"/>
  <c r="F15" i="22"/>
  <c r="I14" i="10" l="1"/>
  <c r="H14" i="10"/>
  <c r="G14" i="10"/>
  <c r="F14" i="10"/>
  <c r="I15" i="9"/>
  <c r="H15" i="9"/>
  <c r="G15" i="9"/>
  <c r="F15" i="9"/>
  <c r="I14" i="7" l="1"/>
  <c r="H14" i="7"/>
  <c r="G14" i="7"/>
  <c r="F14" i="7"/>
  <c r="I14" i="6" l="1"/>
  <c r="H14" i="6"/>
  <c r="G14" i="6"/>
  <c r="F14" i="6"/>
  <c r="I14" i="5" l="1"/>
  <c r="H14" i="5"/>
  <c r="G14" i="5"/>
  <c r="F14" i="5"/>
  <c r="F14" i="4" l="1"/>
  <c r="I14" i="4" l="1"/>
  <c r="H14" i="4"/>
  <c r="G14" i="4"/>
</calcChain>
</file>

<file path=xl/sharedStrings.xml><?xml version="1.0" encoding="utf-8"?>
<sst xmlns="http://schemas.openxmlformats.org/spreadsheetml/2006/main" count="283" uniqueCount="50">
  <si>
    <t>№ з/п</t>
  </si>
  <si>
    <t>Найменування</t>
  </si>
  <si>
    <t>Виконавець</t>
  </si>
  <si>
    <t>Термін виконання</t>
  </si>
  <si>
    <t>Очікувані результати</t>
  </si>
  <si>
    <t xml:space="preserve">Орієнтовані обсяги фінансу вання  2022р. (тис.грн.)  </t>
  </si>
  <si>
    <t xml:space="preserve">Орієнтовані обсяги фінансу вання  2023р. (тис.грн.)  </t>
  </si>
  <si>
    <t xml:space="preserve">Орієнтовані обсяги фінансу вання  2024р. (тис.грн.)  </t>
  </si>
  <si>
    <t xml:space="preserve">Орієнтовані обсяги фінансу вання  2025р. (тис.грн.)  </t>
  </si>
  <si>
    <t>2022-2025</t>
  </si>
  <si>
    <t>бюджет громади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</si>
  <si>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лікарськими
засобами.                                                           
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</si>
  <si>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</si>
  <si>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</si>
  <si>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</si>
  <si>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</si>
  <si>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Забезпечення дітей з інвалідністю технічними та іншими засобами(підгузками)</t>
  </si>
  <si>
    <t>Забезпечення підгузками дітей з інвалідністю до 18 років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</si>
  <si>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</si>
  <si>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</si>
  <si>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</si>
  <si>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Джерела фінансу   вання</t>
  </si>
  <si>
    <r>
      <t>Забезпечення лікарськими засобами пільгових категорій за рецептами лікарів населення згідно Постанови КМУ в</t>
    </r>
    <r>
      <rPr>
        <sz val="14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  за  рецептами лікарів обезболюючих наркотичних препаратів для онкологічних хворих.</t>
    </r>
  </si>
  <si>
    <t>КНП «Новово линський центр первинної медико-санітарної допомоги»</t>
  </si>
  <si>
    <t>В.о. головного лікаря</t>
  </si>
  <si>
    <t>Людмила КОРЗОНЮК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</si>
  <si>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17 лютого 2022 №        )</t>
  </si>
  <si>
    <t xml:space="preserve">Додаток  2
до Програми розвитку і підтримки 
Комунальних закладів охорони здоров’я
Нововолинської міської територіальної 
громади на 2022-2025 роки
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</si>
  <si>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30 липня 2022 №304)</t>
  </si>
  <si>
    <t>Головний лікар</t>
  </si>
  <si>
    <t>Ольга ПОПІКА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</si>
  <si>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 20 жовтня 2022 № 435)</t>
  </si>
  <si>
    <t>Забезпечення лікуванням хворих на орфанні захворювання</t>
  </si>
  <si>
    <t>Забезпечення лікувальним харчуванням хворої з орфанним захворюванням</t>
  </si>
  <si>
    <r>
      <t xml:space="preserve"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 19 грудня 2022 № </t>
    </r>
    <r>
      <rPr>
        <u/>
        <sz val="14"/>
        <color theme="1"/>
        <rFont val="Times New Roman"/>
        <family val="1"/>
        <charset val="204"/>
      </rPr>
      <t>10/20</t>
    </r>
    <r>
      <rPr>
        <sz val="14"/>
        <color theme="1"/>
        <rFont val="Times New Roman"/>
        <family val="1"/>
        <charset val="204"/>
      </rPr>
      <t>)</t>
    </r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</si>
  <si>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15 лютого 2023 № ____)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</si>
  <si>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</t>
    </r>
  </si>
  <si>
    <t xml:space="preserve">Орієнтовані обсяги фінансування  2022р. (тис.грн.)  </t>
  </si>
  <si>
    <t xml:space="preserve">Орієнтовані обсяги фінансування  2023р. (тис.грн.)  </t>
  </si>
  <si>
    <t xml:space="preserve">Орієнтовані обсяги фінансування  2024р. (тис.грн.)  </t>
  </si>
  <si>
    <t xml:space="preserve">Орієнтовані обсяги фінансування  2025р. (тис.грн.)  </t>
  </si>
  <si>
    <t>Джерела фінансування</t>
  </si>
  <si>
    <t>Генеральний директор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</si>
  <si>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             Забезпечення осіб з інвалідністю та  дітей з інвалідністю виробами медичного призначення, технічними та іншими засобами відповідно до Постанови Кабінету Міністрів України від 03.12.2009року   №1301 "Про  затвердження Порядку забезпечення осіб з інвалідністю і дітей з інвалідністю технічними та іншими засобами"</t>
    </r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</si>
  <si>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 виробами медичного призначення; лікарськими, технічними та іншими засобами.                                                          
</t>
  </si>
  <si>
    <t>Забезпечення осіб з інвалідністю і  дітей з інвалідністю технічними та іншими засобами</t>
  </si>
  <si>
    <t>Комунальні  послуги та енергоносії, паливомастильні матеріали для генераторів</t>
  </si>
  <si>
    <t xml:space="preserve">Забезпечення осіб з інвалідністю і  дітей з інвалідністю технічними та іншими засобами </t>
  </si>
  <si>
    <t xml:space="preserve">Оснащення  амбулаторій ЗПСМ  медичним  обладнанням дасть можливість покращити ефективність   лікування.     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</si>
  <si>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від 10.12.2025 р. № 53/2)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</si>
</sst>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opLeftCell="A13" zoomScaleNormal="100" zoomScaleSheetLayoutView="100" workbookViewId="0">
      <selection activeCell="F23" sqref="F23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4" t="s">
        <v>27</v>
      </c>
      <c r="J1" s="24"/>
    </row>
    <row r="2" spans="1:15" ht="27" customHeight="1" x14ac:dyDescent="0.25">
      <c r="A2" s="26" t="s">
        <v>20</v>
      </c>
      <c r="B2" s="26"/>
      <c r="C2" s="26"/>
      <c r="D2" s="26"/>
      <c r="E2" s="26"/>
      <c r="F2" s="26"/>
      <c r="G2" s="26"/>
      <c r="H2" s="26"/>
      <c r="I2" s="26"/>
      <c r="J2" s="26"/>
    </row>
    <row r="3" spans="1:15" ht="21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5" t="s">
        <v>0</v>
      </c>
      <c r="B5" s="25" t="s">
        <v>1</v>
      </c>
      <c r="C5" s="25" t="s">
        <v>2</v>
      </c>
      <c r="D5" s="25" t="s">
        <v>3</v>
      </c>
      <c r="E5" s="25" t="s">
        <v>21</v>
      </c>
      <c r="F5" s="25" t="s">
        <v>5</v>
      </c>
      <c r="G5" s="25" t="s">
        <v>6</v>
      </c>
      <c r="H5" s="25" t="s">
        <v>7</v>
      </c>
      <c r="I5" s="25" t="s">
        <v>8</v>
      </c>
      <c r="J5" s="25" t="s">
        <v>4</v>
      </c>
    </row>
    <row r="6" spans="1:15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O6" s="1"/>
    </row>
    <row r="7" spans="1:15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5" ht="70.150000000000006" customHeigh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200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1500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3">
      <c r="A17" s="10"/>
      <c r="B17" s="11" t="s">
        <v>24</v>
      </c>
      <c r="C17" s="10"/>
      <c r="D17" s="10"/>
      <c r="E17" s="10"/>
      <c r="F17" s="10"/>
      <c r="G17" s="10" t="s">
        <v>25</v>
      </c>
      <c r="H17" s="10"/>
      <c r="I17" s="10"/>
      <c r="J17" s="10"/>
    </row>
    <row r="18" spans="1:10" ht="18.75" x14ac:dyDescent="0.3"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8.75" x14ac:dyDescent="0.3">
      <c r="B19" s="10"/>
      <c r="C19" s="10"/>
      <c r="D19" s="10"/>
      <c r="E19" s="10"/>
      <c r="F19" s="10"/>
      <c r="G19" s="10"/>
      <c r="H19" s="10"/>
      <c r="I19" s="10"/>
      <c r="J19" s="10"/>
    </row>
  </sheetData>
  <mergeCells count="12">
    <mergeCell ref="I1:J1"/>
    <mergeCell ref="I5:I8"/>
    <mergeCell ref="J5:J8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9"/>
  <sheetViews>
    <sheetView zoomScaleNormal="100" zoomScaleSheetLayoutView="100" workbookViewId="0">
      <selection activeCell="J22" sqref="J22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4" t="s">
        <v>26</v>
      </c>
      <c r="J1" s="24"/>
    </row>
    <row r="2" spans="1:15" ht="27" customHeight="1" x14ac:dyDescent="0.25">
      <c r="A2" s="26" t="s">
        <v>20</v>
      </c>
      <c r="B2" s="26"/>
      <c r="C2" s="26"/>
      <c r="D2" s="26"/>
      <c r="E2" s="26"/>
      <c r="F2" s="26"/>
      <c r="G2" s="26"/>
      <c r="H2" s="26"/>
      <c r="I2" s="26"/>
      <c r="J2" s="26"/>
    </row>
    <row r="3" spans="1:15" ht="21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5" t="s">
        <v>0</v>
      </c>
      <c r="B5" s="25" t="s">
        <v>1</v>
      </c>
      <c r="C5" s="25" t="s">
        <v>2</v>
      </c>
      <c r="D5" s="25" t="s">
        <v>3</v>
      </c>
      <c r="E5" s="25" t="s">
        <v>21</v>
      </c>
      <c r="F5" s="25" t="s">
        <v>5</v>
      </c>
      <c r="G5" s="25" t="s">
        <v>6</v>
      </c>
      <c r="H5" s="25" t="s">
        <v>7</v>
      </c>
      <c r="I5" s="25" t="s">
        <v>8</v>
      </c>
      <c r="J5" s="25" t="s">
        <v>4</v>
      </c>
    </row>
    <row r="6" spans="1:15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O6" s="1"/>
    </row>
    <row r="7" spans="1:15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5" ht="70.150000000000006" customHeigh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400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1700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3">
      <c r="A17" s="10"/>
      <c r="B17" s="11" t="s">
        <v>24</v>
      </c>
      <c r="C17" s="10"/>
      <c r="D17" s="10"/>
      <c r="E17" s="10"/>
      <c r="F17" s="10"/>
      <c r="G17" s="10" t="s">
        <v>25</v>
      </c>
      <c r="H17" s="10"/>
      <c r="I17" s="10"/>
      <c r="J17" s="10"/>
    </row>
    <row r="18" spans="1:10" ht="18.75" x14ac:dyDescent="0.3"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8.75" x14ac:dyDescent="0.3">
      <c r="B19" s="10"/>
      <c r="C19" s="10"/>
      <c r="D19" s="10"/>
      <c r="E19" s="10"/>
      <c r="F19" s="10"/>
      <c r="G19" s="10"/>
      <c r="H19" s="10"/>
      <c r="I19" s="10"/>
      <c r="J19" s="10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9"/>
  <sheetViews>
    <sheetView zoomScaleNormal="100" zoomScaleSheetLayoutView="100" workbookViewId="0">
      <selection activeCell="I1" sqref="I1:J1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4" t="s">
        <v>28</v>
      </c>
      <c r="J1" s="24"/>
    </row>
    <row r="2" spans="1:15" ht="27" customHeight="1" x14ac:dyDescent="0.25">
      <c r="A2" s="26" t="s">
        <v>20</v>
      </c>
      <c r="B2" s="26"/>
      <c r="C2" s="26"/>
      <c r="D2" s="26"/>
      <c r="E2" s="26"/>
      <c r="F2" s="26"/>
      <c r="G2" s="26"/>
      <c r="H2" s="26"/>
      <c r="I2" s="26"/>
      <c r="J2" s="26"/>
    </row>
    <row r="3" spans="1:15" ht="21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5" t="s">
        <v>0</v>
      </c>
      <c r="B5" s="25" t="s">
        <v>1</v>
      </c>
      <c r="C5" s="25" t="s">
        <v>2</v>
      </c>
      <c r="D5" s="25" t="s">
        <v>3</v>
      </c>
      <c r="E5" s="25" t="s">
        <v>21</v>
      </c>
      <c r="F5" s="25" t="s">
        <v>5</v>
      </c>
      <c r="G5" s="25" t="s">
        <v>6</v>
      </c>
      <c r="H5" s="25" t="s">
        <v>7</v>
      </c>
      <c r="I5" s="25" t="s">
        <v>8</v>
      </c>
      <c r="J5" s="25" t="s">
        <v>4</v>
      </c>
    </row>
    <row r="6" spans="1:15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O6" s="1"/>
    </row>
    <row r="7" spans="1:15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5" ht="70.150000000000006" customHeigh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3">
      <c r="A17" s="10"/>
      <c r="B17" s="11" t="s">
        <v>24</v>
      </c>
      <c r="C17" s="10"/>
      <c r="D17" s="10"/>
      <c r="E17" s="10"/>
      <c r="F17" s="10"/>
      <c r="G17" s="10" t="s">
        <v>25</v>
      </c>
      <c r="H17" s="10"/>
      <c r="I17" s="10"/>
      <c r="J17" s="10"/>
    </row>
    <row r="18" spans="1:10" ht="18.75" x14ac:dyDescent="0.3"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8.75" x14ac:dyDescent="0.3">
      <c r="B19" s="10"/>
      <c r="C19" s="10"/>
      <c r="D19" s="10"/>
      <c r="E19" s="10"/>
      <c r="F19" s="10"/>
      <c r="G19" s="10"/>
      <c r="H19" s="10"/>
      <c r="I19" s="10"/>
      <c r="J19" s="10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9"/>
  <sheetViews>
    <sheetView zoomScaleNormal="100" zoomScaleSheetLayoutView="100" workbookViewId="0">
      <selection activeCell="M9" sqref="M9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4" t="s">
        <v>31</v>
      </c>
      <c r="J1" s="24"/>
    </row>
    <row r="2" spans="1:15" ht="27" customHeight="1" x14ac:dyDescent="0.25">
      <c r="A2" s="26" t="s">
        <v>20</v>
      </c>
      <c r="B2" s="26"/>
      <c r="C2" s="26"/>
      <c r="D2" s="26"/>
      <c r="E2" s="26"/>
      <c r="F2" s="26"/>
      <c r="G2" s="26"/>
      <c r="H2" s="26"/>
      <c r="I2" s="26"/>
      <c r="J2" s="26"/>
    </row>
    <row r="3" spans="1:15" ht="21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5" t="s">
        <v>0</v>
      </c>
      <c r="B5" s="25" t="s">
        <v>1</v>
      </c>
      <c r="C5" s="25" t="s">
        <v>2</v>
      </c>
      <c r="D5" s="25" t="s">
        <v>3</v>
      </c>
      <c r="E5" s="25" t="s">
        <v>21</v>
      </c>
      <c r="F5" s="25" t="s">
        <v>5</v>
      </c>
      <c r="G5" s="25" t="s">
        <v>6</v>
      </c>
      <c r="H5" s="25" t="s">
        <v>7</v>
      </c>
      <c r="I5" s="25" t="s">
        <v>8</v>
      </c>
      <c r="J5" s="25" t="s">
        <v>4</v>
      </c>
    </row>
    <row r="6" spans="1:15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O6" s="1"/>
    </row>
    <row r="7" spans="1:15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5" ht="70.150000000000006" customHeigh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1352.9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1952.9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3">
      <c r="A17" s="10"/>
      <c r="B17" s="11" t="s">
        <v>29</v>
      </c>
      <c r="C17" s="10"/>
      <c r="D17" s="10"/>
      <c r="E17" s="10"/>
      <c r="F17" s="10"/>
      <c r="G17" s="10" t="s">
        <v>30</v>
      </c>
      <c r="H17" s="10"/>
      <c r="I17" s="10"/>
      <c r="J17" s="10"/>
    </row>
    <row r="18" spans="1:10" ht="18.75" x14ac:dyDescent="0.3"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8.75" x14ac:dyDescent="0.3">
      <c r="B19" s="10"/>
      <c r="C19" s="10"/>
      <c r="D19" s="10"/>
      <c r="E19" s="10"/>
      <c r="F19" s="10"/>
      <c r="G19" s="10"/>
      <c r="H19" s="10"/>
      <c r="I19" s="10"/>
      <c r="J19" s="10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9"/>
  <sheetViews>
    <sheetView zoomScaleNormal="100" zoomScaleSheetLayoutView="100" workbookViewId="0">
      <selection activeCell="B12" sqref="B12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4" t="s">
        <v>34</v>
      </c>
      <c r="J1" s="24"/>
    </row>
    <row r="2" spans="1:15" ht="27" customHeight="1" x14ac:dyDescent="0.25">
      <c r="A2" s="26" t="s">
        <v>20</v>
      </c>
      <c r="B2" s="26"/>
      <c r="C2" s="26"/>
      <c r="D2" s="26"/>
      <c r="E2" s="26"/>
      <c r="F2" s="26"/>
      <c r="G2" s="26"/>
      <c r="H2" s="26"/>
      <c r="I2" s="26"/>
      <c r="J2" s="26"/>
    </row>
    <row r="3" spans="1:15" ht="21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5" t="s">
        <v>0</v>
      </c>
      <c r="B5" s="25" t="s">
        <v>1</v>
      </c>
      <c r="C5" s="25" t="s">
        <v>2</v>
      </c>
      <c r="D5" s="25" t="s">
        <v>3</v>
      </c>
      <c r="E5" s="25" t="s">
        <v>21</v>
      </c>
      <c r="F5" s="25" t="s">
        <v>5</v>
      </c>
      <c r="G5" s="25" t="s">
        <v>6</v>
      </c>
      <c r="H5" s="25" t="s">
        <v>7</v>
      </c>
      <c r="I5" s="25" t="s">
        <v>8</v>
      </c>
      <c r="J5" s="25" t="s">
        <v>4</v>
      </c>
    </row>
    <row r="6" spans="1:15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O6" s="1"/>
    </row>
    <row r="7" spans="1:15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5" ht="70.150000000000006" customHeigh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800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1372.7</v>
      </c>
      <c r="G11" s="7">
        <v>1495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1972.7</v>
      </c>
      <c r="G14" s="8">
        <f>SUM(G9:G13)</f>
        <v>2295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3">
      <c r="A17" s="10"/>
      <c r="B17" s="11" t="s">
        <v>29</v>
      </c>
      <c r="C17" s="10"/>
      <c r="D17" s="10"/>
      <c r="E17" s="10"/>
      <c r="F17" s="10"/>
      <c r="G17" s="10" t="s">
        <v>30</v>
      </c>
      <c r="H17" s="10"/>
      <c r="I17" s="10"/>
      <c r="J17" s="10"/>
    </row>
    <row r="18" spans="1:10" ht="18.75" x14ac:dyDescent="0.3"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8.75" x14ac:dyDescent="0.3">
      <c r="B19" s="10"/>
      <c r="C19" s="10"/>
      <c r="D19" s="10"/>
      <c r="E19" s="10"/>
      <c r="F19" s="10"/>
      <c r="G19" s="10"/>
      <c r="H19" s="10"/>
      <c r="I19" s="10"/>
      <c r="J19" s="10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1"/>
  <sheetViews>
    <sheetView topLeftCell="A10" zoomScaleNormal="100" zoomScaleSheetLayoutView="100" workbookViewId="0">
      <selection activeCell="N9" sqref="N9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24.15" customHeight="1" x14ac:dyDescent="0.3">
      <c r="A1" s="3"/>
      <c r="B1" s="3"/>
      <c r="C1" s="3"/>
      <c r="E1" s="9"/>
      <c r="F1" s="9"/>
      <c r="G1" s="9"/>
      <c r="I1" s="24" t="s">
        <v>35</v>
      </c>
      <c r="J1" s="24"/>
    </row>
    <row r="2" spans="1:15" ht="27" customHeight="1" x14ac:dyDescent="0.25">
      <c r="A2" s="26" t="s">
        <v>20</v>
      </c>
      <c r="B2" s="26"/>
      <c r="C2" s="26"/>
      <c r="D2" s="26"/>
      <c r="E2" s="26"/>
      <c r="F2" s="26"/>
      <c r="G2" s="26"/>
      <c r="H2" s="26"/>
      <c r="I2" s="26"/>
      <c r="J2" s="26"/>
    </row>
    <row r="3" spans="1:15" ht="13.15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5" ht="8.4499999999999993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7" t="s">
        <v>0</v>
      </c>
      <c r="B5" s="27" t="s">
        <v>1</v>
      </c>
      <c r="C5" s="27" t="s">
        <v>2</v>
      </c>
      <c r="D5" s="27" t="s">
        <v>3</v>
      </c>
      <c r="E5" s="27" t="s">
        <v>21</v>
      </c>
      <c r="F5" s="27" t="s">
        <v>5</v>
      </c>
      <c r="G5" s="27" t="s">
        <v>6</v>
      </c>
      <c r="H5" s="27" t="s">
        <v>7</v>
      </c>
      <c r="I5" s="27" t="s">
        <v>8</v>
      </c>
      <c r="J5" s="27" t="s">
        <v>4</v>
      </c>
    </row>
    <row r="6" spans="1:15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O6" s="1"/>
    </row>
    <row r="7" spans="1:15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</row>
    <row r="8" spans="1:15" ht="41.45" customHeight="1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</row>
    <row r="9" spans="1:15" ht="187.9" customHeight="1" x14ac:dyDescent="0.25">
      <c r="A9" s="12">
        <v>1</v>
      </c>
      <c r="B9" s="21" t="s">
        <v>36</v>
      </c>
      <c r="C9" s="12" t="s">
        <v>23</v>
      </c>
      <c r="D9" s="12" t="s">
        <v>9</v>
      </c>
      <c r="E9" s="12" t="s">
        <v>10</v>
      </c>
      <c r="F9" s="13">
        <v>600</v>
      </c>
      <c r="G9" s="13">
        <v>800</v>
      </c>
      <c r="H9" s="13">
        <v>810</v>
      </c>
      <c r="I9" s="13">
        <v>850</v>
      </c>
      <c r="J9" s="12" t="s">
        <v>11</v>
      </c>
    </row>
    <row r="10" spans="1:15" ht="118.15" customHeight="1" x14ac:dyDescent="0.25">
      <c r="A10" s="19">
        <v>2</v>
      </c>
      <c r="B10" s="15" t="s">
        <v>32</v>
      </c>
      <c r="C10" s="20" t="s">
        <v>23</v>
      </c>
      <c r="D10" s="12" t="s">
        <v>9</v>
      </c>
      <c r="E10" s="12" t="s">
        <v>10</v>
      </c>
      <c r="F10" s="13">
        <v>0</v>
      </c>
      <c r="G10" s="13">
        <v>200</v>
      </c>
      <c r="H10" s="13">
        <v>330</v>
      </c>
      <c r="I10" s="13">
        <v>360</v>
      </c>
      <c r="J10" s="12" t="s">
        <v>33</v>
      </c>
    </row>
    <row r="11" spans="1:15" ht="111" customHeight="1" x14ac:dyDescent="0.25">
      <c r="A11" s="12">
        <v>3</v>
      </c>
      <c r="B11" s="22" t="s">
        <v>12</v>
      </c>
      <c r="C11" s="12" t="s">
        <v>23</v>
      </c>
      <c r="D11" s="12" t="s">
        <v>9</v>
      </c>
      <c r="E11" s="12" t="s">
        <v>10</v>
      </c>
      <c r="F11" s="14">
        <v>0</v>
      </c>
      <c r="G11" s="13">
        <v>0</v>
      </c>
      <c r="H11" s="13">
        <v>200</v>
      </c>
      <c r="I11" s="13">
        <v>200</v>
      </c>
      <c r="J11" s="15" t="s">
        <v>13</v>
      </c>
    </row>
    <row r="12" spans="1:15" ht="114.6" customHeight="1" x14ac:dyDescent="0.25">
      <c r="A12" s="12">
        <v>4</v>
      </c>
      <c r="B12" s="12" t="s">
        <v>16</v>
      </c>
      <c r="C12" s="12" t="s">
        <v>23</v>
      </c>
      <c r="D12" s="12" t="s">
        <v>9</v>
      </c>
      <c r="E12" s="12" t="s">
        <v>10</v>
      </c>
      <c r="F12" s="16">
        <v>0</v>
      </c>
      <c r="G12" s="16">
        <v>0</v>
      </c>
      <c r="H12" s="16">
        <v>400</v>
      </c>
      <c r="I12" s="16">
        <v>400</v>
      </c>
      <c r="J12" s="12" t="s">
        <v>17</v>
      </c>
    </row>
    <row r="13" spans="1:15" ht="109.9" customHeight="1" x14ac:dyDescent="0.25">
      <c r="A13" s="12">
        <v>5</v>
      </c>
      <c r="B13" s="12" t="s">
        <v>14</v>
      </c>
      <c r="C13" s="12" t="s">
        <v>23</v>
      </c>
      <c r="D13" s="12" t="s">
        <v>9</v>
      </c>
      <c r="E13" s="12" t="s">
        <v>10</v>
      </c>
      <c r="F13" s="16">
        <v>1372.7</v>
      </c>
      <c r="G13" s="16">
        <v>1495</v>
      </c>
      <c r="H13" s="16">
        <v>1660</v>
      </c>
      <c r="I13" s="16">
        <v>1750</v>
      </c>
      <c r="J13" s="12" t="s">
        <v>15</v>
      </c>
    </row>
    <row r="14" spans="1:15" ht="108" customHeight="1" x14ac:dyDescent="0.25">
      <c r="A14" s="12">
        <v>6</v>
      </c>
      <c r="B14" s="12" t="s">
        <v>18</v>
      </c>
      <c r="C14" s="12" t="s">
        <v>23</v>
      </c>
      <c r="D14" s="12" t="s">
        <v>9</v>
      </c>
      <c r="E14" s="12" t="s">
        <v>10</v>
      </c>
      <c r="F14" s="16">
        <v>0</v>
      </c>
      <c r="G14" s="16">
        <v>0</v>
      </c>
      <c r="H14" s="16">
        <v>2500</v>
      </c>
      <c r="I14" s="16">
        <v>1500</v>
      </c>
      <c r="J14" s="12" t="s">
        <v>19</v>
      </c>
    </row>
    <row r="15" spans="1:15" ht="21" customHeight="1" x14ac:dyDescent="0.25">
      <c r="A15" s="12"/>
      <c r="B15" s="12"/>
      <c r="C15" s="12"/>
      <c r="D15" s="12"/>
      <c r="E15" s="12"/>
      <c r="F15" s="17">
        <f>SUM(F9:F14)</f>
        <v>1972.7</v>
      </c>
      <c r="G15" s="17">
        <f>SUM(G9:G14)</f>
        <v>2495</v>
      </c>
      <c r="H15" s="17">
        <f>SUM(H9:H14)</f>
        <v>5900</v>
      </c>
      <c r="I15" s="17">
        <f>SUM(I9:I14)</f>
        <v>5060</v>
      </c>
      <c r="J15" s="12"/>
    </row>
    <row r="16" spans="1:15" ht="18.7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8.75" x14ac:dyDescent="0.3">
      <c r="A17" s="3"/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18" customHeight="1" x14ac:dyDescent="0.3">
      <c r="A18" s="10"/>
      <c r="B18" s="11" t="s">
        <v>29</v>
      </c>
      <c r="C18" s="10"/>
      <c r="D18" s="10"/>
      <c r="E18" s="10"/>
      <c r="F18" s="10"/>
      <c r="G18" s="10" t="s">
        <v>30</v>
      </c>
      <c r="H18" s="10"/>
      <c r="I18" s="10"/>
      <c r="J18" s="10"/>
    </row>
    <row r="19" spans="1:10" ht="18.75" x14ac:dyDescent="0.3">
      <c r="B19" s="10"/>
      <c r="C19" s="10"/>
      <c r="D19" s="10"/>
      <c r="E19" s="10"/>
      <c r="F19" s="10"/>
      <c r="G19" s="10"/>
      <c r="H19" s="10"/>
      <c r="I19" s="10"/>
      <c r="J19" s="10"/>
    </row>
    <row r="20" spans="1:10" ht="18.75" x14ac:dyDescent="0.3">
      <c r="B20" s="10"/>
      <c r="C20" s="10"/>
      <c r="D20" s="10"/>
      <c r="E20" s="10"/>
      <c r="F20" s="10"/>
      <c r="G20" s="10"/>
      <c r="H20" s="10"/>
      <c r="I20" s="10"/>
      <c r="J20" s="10"/>
    </row>
    <row r="21" spans="1:10" x14ac:dyDescent="0.25">
      <c r="B21" s="18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85" orientation="landscape" verticalDpi="0" r:id="rId1"/>
  <rowBreaks count="2" manualBreakCount="2">
    <brk id="10" max="9" man="1"/>
    <brk id="18" max="9" man="1"/>
  </rowBreaks>
  <colBreaks count="1" manualBreakCount="1">
    <brk id="10" max="1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BB822-966A-4F6E-B451-CED0684CA89F}">
  <dimension ref="A1:O21"/>
  <sheetViews>
    <sheetView tabSelected="1" zoomScaleNormal="100" zoomScaleSheetLayoutView="100" workbookViewId="0">
      <selection activeCell="A2" sqref="A2:J3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75" customWidth="1"/>
    <col min="5" max="5" width="12.3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6.375" customWidth="1"/>
  </cols>
  <sheetData>
    <row r="1" spans="1:15" ht="201" customHeight="1" x14ac:dyDescent="0.3">
      <c r="A1" s="3"/>
      <c r="B1" s="3"/>
      <c r="C1" s="3"/>
      <c r="E1" s="9"/>
      <c r="F1" s="9"/>
      <c r="G1" s="9"/>
      <c r="I1" s="24" t="s">
        <v>49</v>
      </c>
      <c r="J1" s="24"/>
    </row>
    <row r="2" spans="1:15" ht="27" customHeight="1" x14ac:dyDescent="0.25">
      <c r="A2" s="26" t="s">
        <v>20</v>
      </c>
      <c r="B2" s="26"/>
      <c r="C2" s="26"/>
      <c r="D2" s="26"/>
      <c r="E2" s="26"/>
      <c r="F2" s="26"/>
      <c r="G2" s="26"/>
      <c r="H2" s="26"/>
      <c r="I2" s="26"/>
      <c r="J2" s="26"/>
    </row>
    <row r="3" spans="1:15" ht="13.15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5" ht="8.4499999999999993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7" t="s">
        <v>0</v>
      </c>
      <c r="B5" s="27" t="s">
        <v>1</v>
      </c>
      <c r="C5" s="27" t="s">
        <v>2</v>
      </c>
      <c r="D5" s="27" t="s">
        <v>3</v>
      </c>
      <c r="E5" s="27" t="s">
        <v>41</v>
      </c>
      <c r="F5" s="27" t="s">
        <v>37</v>
      </c>
      <c r="G5" s="27" t="s">
        <v>38</v>
      </c>
      <c r="H5" s="27" t="s">
        <v>39</v>
      </c>
      <c r="I5" s="27" t="s">
        <v>40</v>
      </c>
      <c r="J5" s="27" t="s">
        <v>4</v>
      </c>
    </row>
    <row r="6" spans="1:15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O6" s="1"/>
    </row>
    <row r="7" spans="1:15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</row>
    <row r="8" spans="1:15" ht="41.45" customHeight="1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</row>
    <row r="9" spans="1:15" ht="341.25" customHeight="1" x14ac:dyDescent="0.25">
      <c r="A9" s="12">
        <v>1</v>
      </c>
      <c r="B9" s="21" t="s">
        <v>43</v>
      </c>
      <c r="C9" s="12" t="s">
        <v>23</v>
      </c>
      <c r="D9" s="12" t="s">
        <v>9</v>
      </c>
      <c r="E9" s="12" t="s">
        <v>10</v>
      </c>
      <c r="F9" s="13">
        <v>600</v>
      </c>
      <c r="G9" s="13">
        <v>800</v>
      </c>
      <c r="H9" s="13">
        <v>1014.5</v>
      </c>
      <c r="I9" s="13">
        <v>1300</v>
      </c>
      <c r="J9" s="12" t="s">
        <v>44</v>
      </c>
    </row>
    <row r="10" spans="1:15" ht="117.75" customHeight="1" x14ac:dyDescent="0.25">
      <c r="A10" s="19">
        <v>2</v>
      </c>
      <c r="B10" s="15" t="s">
        <v>32</v>
      </c>
      <c r="C10" s="20" t="s">
        <v>23</v>
      </c>
      <c r="D10" s="12" t="s">
        <v>9</v>
      </c>
      <c r="E10" s="12" t="s">
        <v>10</v>
      </c>
      <c r="F10" s="13">
        <v>0</v>
      </c>
      <c r="G10" s="13">
        <v>200</v>
      </c>
      <c r="H10" s="13">
        <v>285.5</v>
      </c>
      <c r="I10" s="13">
        <v>283.2</v>
      </c>
      <c r="J10" s="12" t="s">
        <v>33</v>
      </c>
    </row>
    <row r="11" spans="1:15" ht="114.6" customHeight="1" x14ac:dyDescent="0.25">
      <c r="A11" s="12">
        <v>3</v>
      </c>
      <c r="B11" s="12" t="s">
        <v>45</v>
      </c>
      <c r="C11" s="12" t="s">
        <v>23</v>
      </c>
      <c r="D11" s="12" t="s">
        <v>9</v>
      </c>
      <c r="E11" s="12" t="s">
        <v>10</v>
      </c>
      <c r="F11" s="16">
        <v>0</v>
      </c>
      <c r="G11" s="16">
        <v>0</v>
      </c>
      <c r="H11" s="16">
        <v>100</v>
      </c>
      <c r="I11" s="16">
        <v>171.1</v>
      </c>
      <c r="J11" s="12" t="s">
        <v>47</v>
      </c>
    </row>
    <row r="12" spans="1:15" ht="109.9" customHeight="1" x14ac:dyDescent="0.25">
      <c r="A12" s="12">
        <v>4</v>
      </c>
      <c r="B12" s="12" t="s">
        <v>46</v>
      </c>
      <c r="C12" s="12" t="s">
        <v>23</v>
      </c>
      <c r="D12" s="12" t="s">
        <v>9</v>
      </c>
      <c r="E12" s="12" t="s">
        <v>10</v>
      </c>
      <c r="F12" s="16">
        <v>1372.7</v>
      </c>
      <c r="G12" s="16">
        <v>1638.2</v>
      </c>
      <c r="H12" s="16">
        <v>1551.9</v>
      </c>
      <c r="I12" s="16">
        <v>1545.7</v>
      </c>
      <c r="J12" s="12" t="s">
        <v>15</v>
      </c>
    </row>
    <row r="13" spans="1:15" ht="109.9" customHeight="1" x14ac:dyDescent="0.25">
      <c r="A13" s="12">
        <v>5</v>
      </c>
      <c r="B13" s="23" t="s">
        <v>12</v>
      </c>
      <c r="C13" s="12" t="s">
        <v>23</v>
      </c>
      <c r="D13" s="12" t="s">
        <v>9</v>
      </c>
      <c r="E13" s="12" t="s">
        <v>10</v>
      </c>
      <c r="F13" s="16">
        <v>0</v>
      </c>
      <c r="G13" s="16">
        <v>0</v>
      </c>
      <c r="H13" s="16">
        <v>0</v>
      </c>
      <c r="I13" s="16">
        <v>0</v>
      </c>
      <c r="J13" s="12" t="s">
        <v>48</v>
      </c>
    </row>
    <row r="14" spans="1:15" ht="108" customHeight="1" x14ac:dyDescent="0.25">
      <c r="A14" s="12">
        <v>6</v>
      </c>
      <c r="B14" s="12" t="s">
        <v>18</v>
      </c>
      <c r="C14" s="12" t="s">
        <v>23</v>
      </c>
      <c r="D14" s="12" t="s">
        <v>9</v>
      </c>
      <c r="E14" s="12" t="s">
        <v>10</v>
      </c>
      <c r="F14" s="16">
        <v>0</v>
      </c>
      <c r="G14" s="16">
        <v>500</v>
      </c>
      <c r="H14" s="16">
        <v>0</v>
      </c>
      <c r="I14" s="16">
        <v>0</v>
      </c>
      <c r="J14" s="12" t="s">
        <v>19</v>
      </c>
    </row>
    <row r="15" spans="1:15" ht="41.25" customHeight="1" x14ac:dyDescent="0.25">
      <c r="A15" s="12"/>
      <c r="B15" s="12"/>
      <c r="C15" s="12"/>
      <c r="D15" s="12"/>
      <c r="E15" s="12"/>
      <c r="F15" s="17">
        <f>SUM(F9:F14)</f>
        <v>1972.7</v>
      </c>
      <c r="G15" s="17">
        <f>SUM(G9:G14)</f>
        <v>3138.2</v>
      </c>
      <c r="H15" s="17">
        <f>SUM(H9:H14)</f>
        <v>2951.9</v>
      </c>
      <c r="I15" s="17">
        <f>SUM(I9:I14)</f>
        <v>3300</v>
      </c>
      <c r="J15" s="12"/>
    </row>
    <row r="16" spans="1:15" ht="18.7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8.75" x14ac:dyDescent="0.3">
      <c r="A17" s="3"/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18" customHeight="1" x14ac:dyDescent="0.3">
      <c r="A18" s="10"/>
      <c r="B18" s="11" t="s">
        <v>42</v>
      </c>
      <c r="C18" s="10"/>
      <c r="D18" s="10"/>
      <c r="E18" s="10"/>
      <c r="F18" s="10"/>
      <c r="G18" s="10" t="s">
        <v>30</v>
      </c>
      <c r="H18" s="10"/>
      <c r="I18" s="10"/>
      <c r="J18" s="10"/>
    </row>
    <row r="19" spans="1:10" ht="18.75" x14ac:dyDescent="0.3">
      <c r="B19" s="10"/>
      <c r="C19" s="10"/>
      <c r="D19" s="10"/>
      <c r="E19" s="10"/>
      <c r="F19" s="10"/>
      <c r="G19" s="10"/>
      <c r="H19" s="10"/>
      <c r="I19" s="10"/>
      <c r="J19" s="10"/>
    </row>
    <row r="20" spans="1:10" ht="18.75" x14ac:dyDescent="0.3">
      <c r="B20" s="10"/>
      <c r="C20" s="10"/>
      <c r="D20" s="10"/>
      <c r="E20" s="10"/>
      <c r="F20" s="10"/>
      <c r="G20" s="10"/>
      <c r="H20" s="10"/>
      <c r="I20" s="10"/>
      <c r="J20" s="10"/>
    </row>
    <row r="21" spans="1:10" x14ac:dyDescent="0.25">
      <c r="B21" s="18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5" orientation="landscape" r:id="rId1"/>
  <rowBreaks count="2" manualBreakCount="2">
    <brk id="9" max="9" man="1"/>
    <brk id="18" max="9" man="1"/>
  </rowBreaks>
  <colBreaks count="1" manualBreakCount="1">
    <brk id="10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7</vt:i4>
      </vt:variant>
    </vt:vector>
  </HeadingPairs>
  <TitlesOfParts>
    <vt:vector size="14" baseType="lpstr">
      <vt:lpstr>22.12.21</vt:lpstr>
      <vt:lpstr>17.02.2022</vt:lpstr>
      <vt:lpstr>30.07.2022</vt:lpstr>
      <vt:lpstr>20.10.2022 </vt:lpstr>
      <vt:lpstr>19.12.2022</vt:lpstr>
      <vt:lpstr>27.01.2023</vt:lpstr>
      <vt:lpstr>24.11.2025</vt:lpstr>
      <vt:lpstr>'17.02.2022'!Область_друку</vt:lpstr>
      <vt:lpstr>'19.12.2022'!Область_друку</vt:lpstr>
      <vt:lpstr>'20.10.2022 '!Область_друку</vt:lpstr>
      <vt:lpstr>'22.12.21'!Область_друку</vt:lpstr>
      <vt:lpstr>'24.11.2025'!Область_друку</vt:lpstr>
      <vt:lpstr>'27.01.2023'!Область_друку</vt:lpstr>
      <vt:lpstr>'30.07.2022'!Область_друку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User10</cp:lastModifiedBy>
  <cp:lastPrinted>2025-06-18T07:06:23Z</cp:lastPrinted>
  <dcterms:created xsi:type="dcterms:W3CDTF">2021-11-29T08:24:37Z</dcterms:created>
  <dcterms:modified xsi:type="dcterms:W3CDTF">2025-12-10T10:22:59Z</dcterms:modified>
</cp:coreProperties>
</file>